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_dati\AreaCondivisa\DAF\Acquisti\Ordini\Ordini20\LM RdA 49765_Spedizioni urbane e nazionali\3 - Documentazione\"/>
    </mc:Choice>
  </mc:AlternateContent>
  <bookViews>
    <workbookView xWindow="0" yWindow="0" windowWidth="16457" windowHeight="5554" firstSheet="2" activeTab="2"/>
  </bookViews>
  <sheets>
    <sheet name="D.E. con importi€_x prova" sheetId="1" r:id="rId1"/>
    <sheet name="D.E. vuoto x documenti gara" sheetId="2" r:id="rId2"/>
    <sheet name="Dettaglio tecnico economico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6" i="5" l="1"/>
  <c r="H35" i="5"/>
  <c r="H34" i="5"/>
  <c r="H33" i="5"/>
  <c r="H32" i="5"/>
  <c r="F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37" i="5" l="1"/>
  <c r="H30" i="5"/>
  <c r="H38" i="5"/>
  <c r="G42" i="5" s="1"/>
  <c r="H33" i="2" l="1"/>
  <c r="G31" i="2"/>
  <c r="F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34" i="1"/>
  <c r="G32" i="1"/>
  <c r="F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32" i="1" l="1"/>
  <c r="H35" i="1" s="1"/>
  <c r="G39" i="1" s="1"/>
  <c r="H31" i="2"/>
  <c r="H34" i="2" s="1"/>
  <c r="G38" i="2" s="1"/>
</calcChain>
</file>

<file path=xl/sharedStrings.xml><?xml version="1.0" encoding="utf-8"?>
<sst xmlns="http://schemas.openxmlformats.org/spreadsheetml/2006/main" count="157" uniqueCount="48">
  <si>
    <t>RDO MEPA  n. 49765</t>
  </si>
  <si>
    <t>Celle da compilare (in giallo)</t>
  </si>
  <si>
    <t>TIPO SPEDIZIONE</t>
  </si>
  <si>
    <t>CARATTERISTICHE BUSTA/PACCO</t>
  </si>
  <si>
    <t>CONSEGNE</t>
  </si>
  <si>
    <t>Quantità per 24 mesi
(A)</t>
  </si>
  <si>
    <t>Importo unitario (€)
(B)</t>
  </si>
  <si>
    <t>Importo totale (€)
(AxB)</t>
  </si>
  <si>
    <t>URBANE</t>
  </si>
  <si>
    <t>in giornata</t>
  </si>
  <si>
    <t xml:space="preserve"> entro 24 ore</t>
  </si>
  <si>
    <t>entro 48 ore</t>
  </si>
  <si>
    <t>entro 72 ore</t>
  </si>
  <si>
    <t>pacchi da 3 a 15 kg</t>
  </si>
  <si>
    <t>pacchi da 15 a 30 kg</t>
  </si>
  <si>
    <t>pacchi da 30 a 60 kg</t>
  </si>
  <si>
    <t>NAZIONALI</t>
  </si>
  <si>
    <t>entro le 10 del giorno dopo</t>
  </si>
  <si>
    <t>COPERTURA
ASSICURATIVA</t>
  </si>
  <si>
    <t>A - Valore (€) complessivo dei beni da assicurare che si prevede di spedire durante il periodo di validità contrattuale</t>
  </si>
  <si>
    <t xml:space="preserve">B - Valore del premio espresso in % rispetto al valore totale delle spedizioni  - max due cifre decimali </t>
  </si>
  <si>
    <t>C - Totale costo copertura assicurativa (valore percentuale B applicato al valore A).</t>
  </si>
  <si>
    <t>IMPORTO TOTALE OFFERTO (Spedizioni + Copertura Assicurativa)</t>
  </si>
  <si>
    <r>
      <rPr>
        <b/>
        <sz val="16"/>
        <color theme="1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L'importo totale offerto (Spedizioni + Copertura Assicurativa) deve essere inferiore alla Base d'Asta di € 10.000.
 In caso contrario la cella G39 segnala  l'errore diventando rossa </t>
    </r>
  </si>
  <si>
    <t>Buste/documenti fino a 2 Kg (30 cm x 40 cm)</t>
  </si>
  <si>
    <t>Totale copertura assicurativa</t>
  </si>
  <si>
    <t>TIPOLOGIA SERVIZIO</t>
  </si>
  <si>
    <t>1) SPEDIZIONI URBANE</t>
  </si>
  <si>
    <t>2) SPEDIZIONI NAZIONALI</t>
  </si>
  <si>
    <t>3) COPERTURA ASSICURATIVA</t>
  </si>
  <si>
    <t>Importo totale (€)
(Quantità A x Importo unitario B)</t>
  </si>
  <si>
    <t>TEMPI DI CONSEGNA</t>
  </si>
  <si>
    <t>Massimali Copertura Assicurativa - suddivisi per fasce in base al valore del bene che si intende assicurare</t>
  </si>
  <si>
    <t xml:space="preserve">copertura assicurativa fino al valore di € 250 </t>
  </si>
  <si>
    <t>copertura assicurativa fino al valore di € 500</t>
  </si>
  <si>
    <t xml:space="preserve">copertura assicurativa fino al valore di € 1.500 </t>
  </si>
  <si>
    <t xml:space="preserve">copertura assicurativa al valore di € 2.500 </t>
  </si>
  <si>
    <t xml:space="preserve">(A)
Quantità per 24 mesi  
</t>
  </si>
  <si>
    <t xml:space="preserve">(B)
Importo unitario (€)
</t>
  </si>
  <si>
    <t>(A)
Quantità per 24 mesi</t>
  </si>
  <si>
    <t xml:space="preserve">(B)
Importo unitario (€) della copertura assicurativa da aggiungere al costo spedizione </t>
  </si>
  <si>
    <t xml:space="preserve">copertura assicurativa fino al valore di € 5.000 </t>
  </si>
  <si>
    <r>
      <rPr>
        <b/>
        <sz val="16"/>
        <color theme="1"/>
        <rFont val="Calibri"/>
        <family val="2"/>
        <scheme val="minor"/>
      </rPr>
      <t>*</t>
    </r>
    <r>
      <rPr>
        <b/>
        <sz val="11"/>
        <color theme="1"/>
        <rFont val="Calibri"/>
        <family val="2"/>
        <scheme val="minor"/>
      </rPr>
      <t xml:space="preserve"> L'importo totale offerto (Spedizioni + Copertura Assicurativa) deve essere inferiore alla Base d'Asta di € 10.000.
 In caso contrario la cella G42 segnala  l'errore diventando rossa </t>
    </r>
  </si>
  <si>
    <t xml:space="preserve">Tot. n. Buste/Pacchi (cella F30); Tot. Importi unitari (cella G30); Importo Totale (cella H30) </t>
  </si>
  <si>
    <t>C - Totale costo copertura assicurativa ("A - Quantità" x "B - Importo unitario copertura assicurativa")</t>
  </si>
  <si>
    <t>Prezzo totale a base d'asta al netto dell'IVA</t>
  </si>
  <si>
    <t xml:space="preserve">Prezzo totale offerto al netto dell'IVA </t>
  </si>
  <si>
    <r>
      <t>IMPORTO TOTALE OFFERTO (Spedizioni + Copertura Assicurativa)</t>
    </r>
    <r>
      <rPr>
        <b/>
        <sz val="14"/>
        <color theme="1"/>
        <rFont val="Calibri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</si>
</sst>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9"/>
      <color theme="1"/>
      <name val="Arial"/>
      <family val="2"/>
    </font>
    <font>
      <i/>
      <sz val="11"/>
      <color theme="1"/>
      <name val="Calibri"/>
      <family val="2"/>
      <scheme val="minor"/>
    </font>
    <font>
      <b/>
      <i/>
      <sz val="9"/>
      <name val="Arial"/>
      <family val="2"/>
    </font>
    <font>
      <b/>
      <i/>
      <sz val="10"/>
      <color theme="1"/>
      <name val="Calibri"/>
      <family val="2"/>
      <scheme val="minor"/>
    </font>
    <font>
      <b/>
      <sz val="12"/>
      <name val="Arial"/>
      <family val="2"/>
    </font>
    <font>
      <b/>
      <sz val="14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2" fillId="0" borderId="0"/>
  </cellStyleXfs>
  <cellXfs count="93">
    <xf numFmtId="0" fontId="0" fillId="0" borderId="0" xfId="0"/>
    <xf numFmtId="0" fontId="3" fillId="0" borderId="0" xfId="0" applyFont="1" applyFill="1" applyBorder="1" applyAlignment="1" applyProtection="1"/>
    <xf numFmtId="0" fontId="2" fillId="0" borderId="0" xfId="0" applyFont="1"/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 applyProtection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64" fontId="8" fillId="0" borderId="2" xfId="0" applyNumberFormat="1" applyFont="1" applyBorder="1" applyAlignment="1" applyProtection="1">
      <alignment horizontal="center" vertical="center" wrapText="1"/>
      <protection locked="0"/>
    </xf>
    <xf numFmtId="164" fontId="8" fillId="0" borderId="2" xfId="0" applyNumberFormat="1" applyFont="1" applyBorder="1" applyAlignment="1" applyProtection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1" fontId="7" fillId="0" borderId="6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Border="1" applyAlignment="1" applyProtection="1">
      <alignment horizontal="center" vertical="center" wrapText="1"/>
      <protection locked="0"/>
    </xf>
    <xf numFmtId="164" fontId="5" fillId="0" borderId="7" xfId="0" applyNumberFormat="1" applyFont="1" applyBorder="1" applyAlignment="1" applyProtection="1">
      <alignment horizontal="center" vertical="center" wrapText="1"/>
    </xf>
    <xf numFmtId="164" fontId="5" fillId="4" borderId="7" xfId="0" applyNumberFormat="1" applyFont="1" applyFill="1" applyBorder="1" applyAlignment="1" applyProtection="1">
      <alignment horizontal="center" vertical="center" wrapText="1"/>
    </xf>
    <xf numFmtId="164" fontId="9" fillId="5" borderId="2" xfId="0" applyNumberFormat="1" applyFont="1" applyFill="1" applyBorder="1" applyAlignment="1" applyProtection="1">
      <alignment horizontal="center" vertical="center" wrapText="1"/>
    </xf>
    <xf numFmtId="164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11" fillId="0" borderId="0" xfId="0" applyFont="1" applyFill="1" applyBorder="1" applyAlignment="1">
      <alignment wrapText="1"/>
    </xf>
    <xf numFmtId="164" fontId="12" fillId="0" borderId="0" xfId="2" applyNumberFormat="1" applyFont="1" applyFill="1" applyBorder="1" applyAlignment="1" applyProtection="1">
      <alignment horizontal="center" vertical="center"/>
    </xf>
    <xf numFmtId="49" fontId="6" fillId="0" borderId="0" xfId="0" applyNumberFormat="1" applyFont="1" applyFill="1" applyBorder="1" applyAlignment="1">
      <alignment vertical="center" wrapText="1"/>
    </xf>
    <xf numFmtId="49" fontId="7" fillId="4" borderId="2" xfId="0" applyNumberFormat="1" applyFont="1" applyFill="1" applyBorder="1" applyAlignment="1">
      <alignment horizontal="center" vertical="center" wrapText="1"/>
    </xf>
    <xf numFmtId="164" fontId="17" fillId="0" borderId="7" xfId="0" applyNumberFormat="1" applyFont="1" applyBorder="1" applyAlignment="1" applyProtection="1">
      <alignment horizontal="center" vertical="center" wrapText="1"/>
    </xf>
    <xf numFmtId="164" fontId="0" fillId="0" borderId="1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18" fillId="0" borderId="2" xfId="0" applyNumberFormat="1" applyFont="1" applyBorder="1" applyAlignment="1">
      <alignment horizontal="center" vertical="center"/>
    </xf>
    <xf numFmtId="1" fontId="19" fillId="0" borderId="6" xfId="0" applyNumberFormat="1" applyFont="1" applyFill="1" applyBorder="1" applyAlignment="1">
      <alignment horizontal="center" vertical="center" wrapText="1"/>
    </xf>
    <xf numFmtId="164" fontId="14" fillId="5" borderId="2" xfId="0" applyNumberFormat="1" applyFont="1" applyFill="1" applyBorder="1" applyAlignment="1" applyProtection="1">
      <alignment horizontal="center" vertical="center" wrapText="1"/>
    </xf>
    <xf numFmtId="164" fontId="17" fillId="0" borderId="2" xfId="0" applyNumberFormat="1" applyFont="1" applyBorder="1" applyAlignment="1" applyProtection="1">
      <alignment horizontal="center" vertical="center" wrapText="1"/>
      <protection locked="0"/>
    </xf>
    <xf numFmtId="49" fontId="7" fillId="2" borderId="3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0" fontId="12" fillId="0" borderId="0" xfId="2" applyFont="1" applyFill="1" applyBorder="1" applyAlignment="1" applyProtection="1">
      <alignment horizontal="right" vertical="center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13" fillId="0" borderId="6" xfId="2" applyNumberFormat="1" applyFont="1" applyFill="1" applyBorder="1" applyAlignment="1" applyProtection="1">
      <alignment horizontal="center" vertical="center"/>
    </xf>
    <xf numFmtId="164" fontId="13" fillId="0" borderId="7" xfId="2" applyNumberFormat="1" applyFont="1" applyFill="1" applyBorder="1" applyAlignment="1" applyProtection="1">
      <alignment horizontal="center" vertical="center"/>
    </xf>
    <xf numFmtId="164" fontId="14" fillId="0" borderId="6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2" fillId="0" borderId="17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0" fontId="5" fillId="4" borderId="1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49" fontId="7" fillId="4" borderId="8" xfId="0" applyNumberFormat="1" applyFont="1" applyFill="1" applyBorder="1" applyAlignment="1">
      <alignment horizontal="center" vertical="center" wrapText="1"/>
    </xf>
    <xf numFmtId="49" fontId="7" fillId="4" borderId="9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7" fillId="2" borderId="8" xfId="0" applyNumberFormat="1" applyFont="1" applyFill="1" applyBorder="1" applyAlignment="1" applyProtection="1">
      <alignment horizontal="center" vertical="center" wrapText="1"/>
      <protection locked="0"/>
    </xf>
    <xf numFmtId="49" fontId="7" fillId="2" borderId="9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6" xfId="0" applyNumberFormat="1" applyFont="1" applyFill="1" applyBorder="1" applyAlignment="1">
      <alignment horizontal="center" vertical="center" wrapText="1"/>
    </xf>
    <xf numFmtId="164" fontId="7" fillId="0" borderId="12" xfId="0" applyNumberFormat="1" applyFont="1" applyFill="1" applyBorder="1" applyAlignment="1">
      <alignment horizontal="center" vertical="center" wrapText="1"/>
    </xf>
    <xf numFmtId="9" fontId="6" fillId="2" borderId="6" xfId="1" applyNumberFormat="1" applyFont="1" applyFill="1" applyBorder="1" applyAlignment="1">
      <alignment horizontal="center" vertical="center" wrapText="1"/>
    </xf>
    <xf numFmtId="9" fontId="6" fillId="2" borderId="7" xfId="1" applyNumberFormat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16" fillId="0" borderId="7" xfId="0" applyFont="1" applyBorder="1" applyAlignment="1">
      <alignment horizontal="left"/>
    </xf>
    <xf numFmtId="0" fontId="14" fillId="0" borderId="6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  <xf numFmtId="0" fontId="21" fillId="0" borderId="6" xfId="2" applyFont="1" applyFill="1" applyBorder="1" applyAlignment="1" applyProtection="1">
      <alignment horizontal="center" vertical="center" wrapText="1"/>
    </xf>
    <xf numFmtId="0" fontId="21" fillId="0" borderId="12" xfId="2" applyFont="1" applyFill="1" applyBorder="1" applyAlignment="1" applyProtection="1">
      <alignment horizontal="center" vertical="center" wrapText="1"/>
    </xf>
    <xf numFmtId="0" fontId="21" fillId="0" borderId="7" xfId="2" applyFont="1" applyFill="1" applyBorder="1" applyAlignment="1" applyProtection="1">
      <alignment horizontal="center" vertical="center" wrapText="1"/>
    </xf>
    <xf numFmtId="0" fontId="21" fillId="0" borderId="6" xfId="2" applyFont="1" applyFill="1" applyBorder="1" applyAlignment="1" applyProtection="1">
      <alignment horizontal="center" vertical="center"/>
    </xf>
    <xf numFmtId="0" fontId="21" fillId="0" borderId="12" xfId="2" applyFont="1" applyFill="1" applyBorder="1" applyAlignment="1" applyProtection="1">
      <alignment horizontal="center" vertical="center"/>
    </xf>
    <xf numFmtId="0" fontId="21" fillId="0" borderId="7" xfId="2" applyFont="1" applyFill="1" applyBorder="1" applyAlignment="1" applyProtection="1">
      <alignment horizontal="center" vertical="center"/>
    </xf>
    <xf numFmtId="0" fontId="20" fillId="0" borderId="6" xfId="0" applyFont="1" applyFill="1" applyBorder="1" applyAlignment="1">
      <alignment horizontal="left" vertical="center" wrapText="1"/>
    </xf>
    <xf numFmtId="0" fontId="20" fillId="0" borderId="12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5" fillId="6" borderId="11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center" vertical="center" wrapText="1"/>
    </xf>
    <xf numFmtId="49" fontId="7" fillId="4" borderId="4" xfId="0" applyNumberFormat="1" applyFont="1" applyFill="1" applyBorder="1" applyAlignment="1">
      <alignment horizontal="center" vertical="center" wrapText="1"/>
    </xf>
    <xf numFmtId="49" fontId="7" fillId="4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6" xfId="0" applyNumberFormat="1" applyBorder="1" applyAlignment="1">
      <alignment horizontal="left"/>
    </xf>
    <xf numFmtId="0" fontId="0" fillId="0" borderId="12" xfId="0" applyNumberFormat="1" applyBorder="1" applyAlignment="1">
      <alignment horizontal="left"/>
    </xf>
    <xf numFmtId="0" fontId="0" fillId="0" borderId="7" xfId="0" applyNumberFormat="1" applyBorder="1" applyAlignment="1">
      <alignment horizontal="left"/>
    </xf>
    <xf numFmtId="0" fontId="5" fillId="6" borderId="2" xfId="0" applyFont="1" applyFill="1" applyBorder="1" applyAlignment="1">
      <alignment horizontal="center" vertical="center" wrapText="1"/>
    </xf>
  </cellXfs>
  <cellStyles count="3">
    <cellStyle name="Normale" xfId="0" builtinId="0"/>
    <cellStyle name="Normale 3" xfId="2"/>
    <cellStyle name="Percentuale" xfId="1" builtinId="5"/>
  </cellStyles>
  <dxfs count="18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2"/>
  <sheetViews>
    <sheetView topLeftCell="A27" workbookViewId="0">
      <selection activeCell="G10" sqref="G10:G31"/>
    </sheetView>
  </sheetViews>
  <sheetFormatPr defaultColWidth="8.84375" defaultRowHeight="14.6" x14ac:dyDescent="0.4"/>
  <cols>
    <col min="1" max="1" width="5.921875" customWidth="1"/>
    <col min="2" max="2" width="15.15234375" customWidth="1"/>
    <col min="3" max="3" width="18" customWidth="1"/>
    <col min="4" max="4" width="9.15234375" customWidth="1"/>
    <col min="5" max="5" width="19" customWidth="1"/>
    <col min="6" max="6" width="10.4609375" customWidth="1"/>
    <col min="7" max="7" width="23.4609375" customWidth="1"/>
    <col min="8" max="8" width="28.4609375" customWidth="1"/>
  </cols>
  <sheetData>
    <row r="2" spans="2:9" ht="15.9" x14ac:dyDescent="0.45">
      <c r="C2" s="1" t="s">
        <v>0</v>
      </c>
      <c r="D2" s="1"/>
      <c r="E2" s="1"/>
      <c r="I2" s="2"/>
    </row>
    <row r="3" spans="2:9" ht="18" customHeight="1" thickBot="1" x14ac:dyDescent="0.45">
      <c r="I3" s="3"/>
    </row>
    <row r="4" spans="2:9" ht="15" thickBot="1" x14ac:dyDescent="0.45">
      <c r="G4" s="4" t="s">
        <v>1</v>
      </c>
      <c r="I4" s="3"/>
    </row>
    <row r="5" spans="2:9" ht="49.3" customHeight="1" thickBot="1" x14ac:dyDescent="0.45">
      <c r="B5" s="5" t="s">
        <v>2</v>
      </c>
      <c r="C5" s="5" t="s">
        <v>3</v>
      </c>
      <c r="D5" s="64" t="s">
        <v>4</v>
      </c>
      <c r="E5" s="64"/>
      <c r="F5" s="5" t="s">
        <v>5</v>
      </c>
      <c r="G5" s="6" t="s">
        <v>6</v>
      </c>
      <c r="H5" s="7" t="s">
        <v>7</v>
      </c>
    </row>
    <row r="6" spans="2:9" ht="21.9" customHeight="1" thickBot="1" x14ac:dyDescent="0.45">
      <c r="B6" s="37" t="s">
        <v>8</v>
      </c>
      <c r="C6" s="38" t="s">
        <v>24</v>
      </c>
      <c r="D6" s="38" t="s">
        <v>9</v>
      </c>
      <c r="E6" s="38"/>
      <c r="F6" s="8">
        <v>22</v>
      </c>
      <c r="G6" s="9">
        <v>20</v>
      </c>
      <c r="H6" s="10">
        <f t="shared" ref="H6:H31" si="0">IF(G6="","Inserire importo unitario",F6*G6)</f>
        <v>440</v>
      </c>
    </row>
    <row r="7" spans="2:9" ht="19.75" customHeight="1" thickBot="1" x14ac:dyDescent="0.45">
      <c r="B7" s="37"/>
      <c r="C7" s="38"/>
      <c r="D7" s="38" t="s">
        <v>10</v>
      </c>
      <c r="E7" s="38"/>
      <c r="F7" s="8">
        <v>53</v>
      </c>
      <c r="G7" s="9">
        <v>20</v>
      </c>
      <c r="H7" s="10">
        <f t="shared" si="0"/>
        <v>1060</v>
      </c>
    </row>
    <row r="8" spans="2:9" ht="22.3" customHeight="1" thickBot="1" x14ac:dyDescent="0.45">
      <c r="B8" s="37"/>
      <c r="C8" s="38"/>
      <c r="D8" s="38" t="s">
        <v>11</v>
      </c>
      <c r="E8" s="38"/>
      <c r="F8" s="8">
        <v>1</v>
      </c>
      <c r="G8" s="9">
        <v>20</v>
      </c>
      <c r="H8" s="10">
        <f t="shared" si="0"/>
        <v>20</v>
      </c>
    </row>
    <row r="9" spans="2:9" ht="24.55" customHeight="1" thickBot="1" x14ac:dyDescent="0.45">
      <c r="B9" s="37"/>
      <c r="C9" s="38"/>
      <c r="D9" s="38" t="s">
        <v>12</v>
      </c>
      <c r="E9" s="38"/>
      <c r="F9" s="8">
        <v>1</v>
      </c>
      <c r="G9" s="9">
        <v>20</v>
      </c>
      <c r="H9" s="10">
        <f t="shared" si="0"/>
        <v>20</v>
      </c>
    </row>
    <row r="10" spans="2:9" ht="27" customHeight="1" thickBot="1" x14ac:dyDescent="0.45">
      <c r="B10" s="37"/>
      <c r="C10" s="38" t="s">
        <v>13</v>
      </c>
      <c r="D10" s="38" t="s">
        <v>10</v>
      </c>
      <c r="E10" s="38"/>
      <c r="F10" s="8">
        <v>15</v>
      </c>
      <c r="G10" s="9">
        <v>50</v>
      </c>
      <c r="H10" s="10">
        <f t="shared" si="0"/>
        <v>750</v>
      </c>
    </row>
    <row r="11" spans="2:9" ht="25.75" customHeight="1" thickBot="1" x14ac:dyDescent="0.45">
      <c r="B11" s="37"/>
      <c r="C11" s="38"/>
      <c r="D11" s="38" t="s">
        <v>11</v>
      </c>
      <c r="E11" s="38"/>
      <c r="F11" s="8">
        <v>2</v>
      </c>
      <c r="G11" s="9">
        <v>50</v>
      </c>
      <c r="H11" s="10">
        <f t="shared" si="0"/>
        <v>100</v>
      </c>
    </row>
    <row r="12" spans="2:9" ht="23.15" customHeight="1" thickBot="1" x14ac:dyDescent="0.45">
      <c r="B12" s="37"/>
      <c r="C12" s="38"/>
      <c r="D12" s="38" t="s">
        <v>12</v>
      </c>
      <c r="E12" s="38"/>
      <c r="F12" s="8">
        <v>1</v>
      </c>
      <c r="G12" s="9">
        <v>50</v>
      </c>
      <c r="H12" s="10">
        <f t="shared" si="0"/>
        <v>50</v>
      </c>
    </row>
    <row r="13" spans="2:9" ht="27" customHeight="1" thickBot="1" x14ac:dyDescent="0.45">
      <c r="B13" s="37"/>
      <c r="C13" s="38" t="s">
        <v>14</v>
      </c>
      <c r="D13" s="38" t="s">
        <v>10</v>
      </c>
      <c r="E13" s="38"/>
      <c r="F13" s="8">
        <v>1</v>
      </c>
      <c r="G13" s="9">
        <v>100</v>
      </c>
      <c r="H13" s="10">
        <f t="shared" si="0"/>
        <v>100</v>
      </c>
    </row>
    <row r="14" spans="2:9" ht="25.75" customHeight="1" thickBot="1" x14ac:dyDescent="0.45">
      <c r="B14" s="37"/>
      <c r="C14" s="38"/>
      <c r="D14" s="38" t="s">
        <v>11</v>
      </c>
      <c r="E14" s="38"/>
      <c r="F14" s="8">
        <v>1</v>
      </c>
      <c r="G14" s="9">
        <v>100</v>
      </c>
      <c r="H14" s="10">
        <f t="shared" si="0"/>
        <v>100</v>
      </c>
    </row>
    <row r="15" spans="2:9" ht="20.7" customHeight="1" thickBot="1" x14ac:dyDescent="0.45">
      <c r="B15" s="37"/>
      <c r="C15" s="38"/>
      <c r="D15" s="38" t="s">
        <v>12</v>
      </c>
      <c r="E15" s="38"/>
      <c r="F15" s="8">
        <v>1</v>
      </c>
      <c r="G15" s="9">
        <v>100</v>
      </c>
      <c r="H15" s="10">
        <f t="shared" si="0"/>
        <v>100</v>
      </c>
    </row>
    <row r="16" spans="2:9" ht="25.75" customHeight="1" thickBot="1" x14ac:dyDescent="0.45">
      <c r="B16" s="37"/>
      <c r="C16" s="38" t="s">
        <v>15</v>
      </c>
      <c r="D16" s="38" t="s">
        <v>10</v>
      </c>
      <c r="E16" s="38"/>
      <c r="F16" s="8">
        <v>1</v>
      </c>
      <c r="G16" s="9">
        <v>200</v>
      </c>
      <c r="H16" s="10">
        <f t="shared" si="0"/>
        <v>200</v>
      </c>
    </row>
    <row r="17" spans="2:8" ht="19.3" customHeight="1" thickBot="1" x14ac:dyDescent="0.45">
      <c r="B17" s="37"/>
      <c r="C17" s="38"/>
      <c r="D17" s="38" t="s">
        <v>11</v>
      </c>
      <c r="E17" s="38"/>
      <c r="F17" s="8">
        <v>1</v>
      </c>
      <c r="G17" s="9">
        <v>200</v>
      </c>
      <c r="H17" s="10">
        <f t="shared" si="0"/>
        <v>200</v>
      </c>
    </row>
    <row r="18" spans="2:8" ht="23.15" customHeight="1" thickBot="1" x14ac:dyDescent="0.45">
      <c r="B18" s="37"/>
      <c r="C18" s="38"/>
      <c r="D18" s="38" t="s">
        <v>12</v>
      </c>
      <c r="E18" s="38"/>
      <c r="F18" s="8">
        <v>1</v>
      </c>
      <c r="G18" s="9">
        <v>200</v>
      </c>
      <c r="H18" s="10">
        <f t="shared" si="0"/>
        <v>200</v>
      </c>
    </row>
    <row r="19" spans="2:8" ht="29.7" customHeight="1" thickBot="1" x14ac:dyDescent="0.45">
      <c r="B19" s="37" t="s">
        <v>16</v>
      </c>
      <c r="C19" s="38" t="s">
        <v>24</v>
      </c>
      <c r="D19" s="38" t="s">
        <v>17</v>
      </c>
      <c r="E19" s="38"/>
      <c r="F19" s="8">
        <v>9</v>
      </c>
      <c r="G19" s="9">
        <v>20</v>
      </c>
      <c r="H19" s="10">
        <f t="shared" si="0"/>
        <v>180</v>
      </c>
    </row>
    <row r="20" spans="2:8" ht="45.55" customHeight="1" thickBot="1" x14ac:dyDescent="0.45">
      <c r="B20" s="37"/>
      <c r="C20" s="38"/>
      <c r="D20" s="38" t="s">
        <v>10</v>
      </c>
      <c r="E20" s="38"/>
      <c r="F20" s="8">
        <v>20</v>
      </c>
      <c r="G20" s="9">
        <v>20</v>
      </c>
      <c r="H20" s="10">
        <f t="shared" si="0"/>
        <v>400</v>
      </c>
    </row>
    <row r="21" spans="2:8" ht="41.7" customHeight="1" thickBot="1" x14ac:dyDescent="0.45">
      <c r="B21" s="37"/>
      <c r="C21" s="38"/>
      <c r="D21" s="38" t="s">
        <v>11</v>
      </c>
      <c r="E21" s="38"/>
      <c r="F21" s="8">
        <v>1</v>
      </c>
      <c r="G21" s="9">
        <v>20</v>
      </c>
      <c r="H21" s="10">
        <f t="shared" si="0"/>
        <v>20</v>
      </c>
    </row>
    <row r="22" spans="2:8" ht="32.15" customHeight="1" thickBot="1" x14ac:dyDescent="0.45">
      <c r="B22" s="37"/>
      <c r="C22" s="38"/>
      <c r="D22" s="38" t="s">
        <v>12</v>
      </c>
      <c r="E22" s="38"/>
      <c r="F22" s="8">
        <v>1</v>
      </c>
      <c r="G22" s="9">
        <v>20</v>
      </c>
      <c r="H22" s="10">
        <f t="shared" si="0"/>
        <v>20</v>
      </c>
    </row>
    <row r="23" spans="2:8" ht="27.9" customHeight="1" thickBot="1" x14ac:dyDescent="0.45">
      <c r="B23" s="37"/>
      <c r="C23" s="38" t="s">
        <v>13</v>
      </c>
      <c r="D23" s="38" t="s">
        <v>10</v>
      </c>
      <c r="E23" s="38"/>
      <c r="F23" s="8">
        <v>60</v>
      </c>
      <c r="G23" s="9">
        <v>50</v>
      </c>
      <c r="H23" s="10">
        <f t="shared" si="0"/>
        <v>3000</v>
      </c>
    </row>
    <row r="24" spans="2:8" ht="27.9" customHeight="1" thickBot="1" x14ac:dyDescent="0.45">
      <c r="B24" s="37"/>
      <c r="C24" s="38"/>
      <c r="D24" s="38" t="s">
        <v>11</v>
      </c>
      <c r="E24" s="38"/>
      <c r="F24" s="8">
        <v>20</v>
      </c>
      <c r="G24" s="9">
        <v>50</v>
      </c>
      <c r="H24" s="10">
        <f t="shared" si="0"/>
        <v>1000</v>
      </c>
    </row>
    <row r="25" spans="2:8" ht="27.9" customHeight="1" thickBot="1" x14ac:dyDescent="0.45">
      <c r="B25" s="37"/>
      <c r="C25" s="38"/>
      <c r="D25" s="38" t="s">
        <v>12</v>
      </c>
      <c r="E25" s="38"/>
      <c r="F25" s="8">
        <v>1</v>
      </c>
      <c r="G25" s="9">
        <v>50</v>
      </c>
      <c r="H25" s="10">
        <f t="shared" si="0"/>
        <v>50</v>
      </c>
    </row>
    <row r="26" spans="2:8" ht="19.5" customHeight="1" thickBot="1" x14ac:dyDescent="0.45">
      <c r="B26" s="37"/>
      <c r="C26" s="38" t="s">
        <v>14</v>
      </c>
      <c r="D26" s="38" t="s">
        <v>10</v>
      </c>
      <c r="E26" s="38"/>
      <c r="F26" s="8">
        <v>1</v>
      </c>
      <c r="G26" s="9">
        <v>100</v>
      </c>
      <c r="H26" s="10">
        <f t="shared" si="0"/>
        <v>100</v>
      </c>
    </row>
    <row r="27" spans="2:8" ht="19.5" customHeight="1" thickBot="1" x14ac:dyDescent="0.45">
      <c r="B27" s="37"/>
      <c r="C27" s="38"/>
      <c r="D27" s="38" t="s">
        <v>11</v>
      </c>
      <c r="E27" s="38"/>
      <c r="F27" s="8">
        <v>5</v>
      </c>
      <c r="G27" s="9">
        <v>100</v>
      </c>
      <c r="H27" s="10">
        <f t="shared" si="0"/>
        <v>500</v>
      </c>
    </row>
    <row r="28" spans="2:8" ht="19.5" customHeight="1" thickBot="1" x14ac:dyDescent="0.45">
      <c r="B28" s="37"/>
      <c r="C28" s="38"/>
      <c r="D28" s="38" t="s">
        <v>12</v>
      </c>
      <c r="E28" s="38"/>
      <c r="F28" s="8">
        <v>1</v>
      </c>
      <c r="G28" s="9">
        <v>100</v>
      </c>
      <c r="H28" s="10">
        <f t="shared" si="0"/>
        <v>100</v>
      </c>
    </row>
    <row r="29" spans="2:8" ht="19.5" customHeight="1" thickBot="1" x14ac:dyDescent="0.45">
      <c r="B29" s="37"/>
      <c r="C29" s="38" t="s">
        <v>15</v>
      </c>
      <c r="D29" s="38" t="s">
        <v>10</v>
      </c>
      <c r="E29" s="38"/>
      <c r="F29" s="8">
        <v>1</v>
      </c>
      <c r="G29" s="9">
        <v>200</v>
      </c>
      <c r="H29" s="10">
        <f t="shared" si="0"/>
        <v>200</v>
      </c>
    </row>
    <row r="30" spans="2:8" ht="19.5" customHeight="1" thickBot="1" x14ac:dyDescent="0.45">
      <c r="B30" s="37"/>
      <c r="C30" s="38"/>
      <c r="D30" s="38" t="s">
        <v>11</v>
      </c>
      <c r="E30" s="38"/>
      <c r="F30" s="8">
        <v>4</v>
      </c>
      <c r="G30" s="9">
        <v>200</v>
      </c>
      <c r="H30" s="10">
        <f t="shared" si="0"/>
        <v>800</v>
      </c>
    </row>
    <row r="31" spans="2:8" ht="19.5" customHeight="1" thickBot="1" x14ac:dyDescent="0.45">
      <c r="B31" s="37"/>
      <c r="C31" s="39"/>
      <c r="D31" s="39" t="s">
        <v>12</v>
      </c>
      <c r="E31" s="39"/>
      <c r="F31" s="8">
        <v>1</v>
      </c>
      <c r="G31" s="9">
        <v>200</v>
      </c>
      <c r="H31" s="10">
        <f t="shared" si="0"/>
        <v>200</v>
      </c>
    </row>
    <row r="32" spans="2:8" ht="19.5" customHeight="1" thickBot="1" x14ac:dyDescent="0.45">
      <c r="B32" s="11"/>
      <c r="C32" s="12"/>
      <c r="D32" s="13"/>
      <c r="E32" s="14"/>
      <c r="F32" s="15">
        <f>SUM(F6:F31)</f>
        <v>226</v>
      </c>
      <c r="G32" s="16">
        <f>SUM(G6:G31)</f>
        <v>2260</v>
      </c>
      <c r="H32" s="17">
        <f>SUM(H6:H31)</f>
        <v>9910</v>
      </c>
    </row>
    <row r="33" spans="2:9" ht="43.75" customHeight="1" thickBot="1" x14ac:dyDescent="0.45">
      <c r="B33" s="50" t="s">
        <v>18</v>
      </c>
      <c r="C33" s="52" t="s">
        <v>19</v>
      </c>
      <c r="D33" s="53"/>
      <c r="E33" s="54"/>
      <c r="F33" s="55" t="s">
        <v>20</v>
      </c>
      <c r="G33" s="56"/>
      <c r="H33" s="18" t="s">
        <v>21</v>
      </c>
    </row>
    <row r="34" spans="2:9" ht="19.5" customHeight="1" thickBot="1" x14ac:dyDescent="0.45">
      <c r="B34" s="51"/>
      <c r="C34" s="57">
        <v>7000</v>
      </c>
      <c r="D34" s="58"/>
      <c r="E34" s="58"/>
      <c r="F34" s="59">
        <v>0.05</v>
      </c>
      <c r="G34" s="60"/>
      <c r="H34" s="10">
        <f>(C34*F34)</f>
        <v>350</v>
      </c>
    </row>
    <row r="35" spans="2:9" ht="42.75" customHeight="1" thickBot="1" x14ac:dyDescent="0.45">
      <c r="B35" s="61" t="s">
        <v>22</v>
      </c>
      <c r="C35" s="62"/>
      <c r="D35" s="62"/>
      <c r="E35" s="62"/>
      <c r="F35" s="62"/>
      <c r="G35" s="63"/>
      <c r="H35" s="19" t="str">
        <f>IF(COUNTBLANK(G6:G31)=0,IF((SUM(H6:H34)-H32)&lt;=G37,(SUM(H6:H34)-H32),"ERRORE l'importo offerto supera la base d'asta"),"Inserire importi unitari")</f>
        <v>ERRORE l'importo offerto supera la base d'asta</v>
      </c>
    </row>
    <row r="36" spans="2:9" ht="8.6999999999999993" customHeight="1" thickBot="1" x14ac:dyDescent="0.45">
      <c r="G36" s="2"/>
      <c r="H36" s="20"/>
      <c r="I36" s="21"/>
    </row>
    <row r="37" spans="2:9" s="21" customFormat="1" ht="59.7" customHeight="1" thickBot="1" x14ac:dyDescent="0.45">
      <c r="B37" s="22"/>
      <c r="G37" s="40">
        <v>10000</v>
      </c>
      <c r="H37" s="41"/>
    </row>
    <row r="38" spans="2:9" s="21" customFormat="1" ht="15" customHeight="1" thickBot="1" x14ac:dyDescent="0.45">
      <c r="G38" s="23"/>
    </row>
    <row r="39" spans="2:9" ht="45.75" customHeight="1" thickBot="1" x14ac:dyDescent="0.45">
      <c r="G39" s="42" t="str">
        <f>IF(H35="Inserire importi unitari","Inserire importi unitari",IF((H35&lt;=G37),H35,"ERRORE l'importo offerto supera la base d'asta"))</f>
        <v>ERRORE l'importo offerto supera la base d'asta</v>
      </c>
      <c r="H39" s="43"/>
    </row>
    <row r="41" spans="2:9" ht="20.7" customHeight="1" x14ac:dyDescent="0.4">
      <c r="B41" s="44" t="s">
        <v>23</v>
      </c>
      <c r="C41" s="45"/>
      <c r="D41" s="45"/>
      <c r="E41" s="45"/>
      <c r="F41" s="45"/>
      <c r="G41" s="45"/>
      <c r="H41" s="46"/>
    </row>
    <row r="42" spans="2:9" x14ac:dyDescent="0.4">
      <c r="B42" s="47"/>
      <c r="C42" s="48"/>
      <c r="D42" s="48"/>
      <c r="E42" s="48"/>
      <c r="F42" s="48"/>
      <c r="G42" s="48"/>
      <c r="H42" s="49"/>
    </row>
  </sheetData>
  <mergeCells count="46">
    <mergeCell ref="B6:B18"/>
    <mergeCell ref="C6:C9"/>
    <mergeCell ref="D6:E6"/>
    <mergeCell ref="D7:E7"/>
    <mergeCell ref="D8:E8"/>
    <mergeCell ref="D9:E9"/>
    <mergeCell ref="C10:C12"/>
    <mergeCell ref="D10:E10"/>
    <mergeCell ref="D11:E11"/>
    <mergeCell ref="C16:C18"/>
    <mergeCell ref="D16:E16"/>
    <mergeCell ref="D17:E17"/>
    <mergeCell ref="D18:E18"/>
    <mergeCell ref="D30:E30"/>
    <mergeCell ref="D31:E31"/>
    <mergeCell ref="D5:E5"/>
    <mergeCell ref="D12:E12"/>
    <mergeCell ref="C13:C15"/>
    <mergeCell ref="D13:E13"/>
    <mergeCell ref="D14:E14"/>
    <mergeCell ref="D15:E15"/>
    <mergeCell ref="G37:H37"/>
    <mergeCell ref="G39:H39"/>
    <mergeCell ref="B41:H42"/>
    <mergeCell ref="B33:B34"/>
    <mergeCell ref="C33:E33"/>
    <mergeCell ref="F33:G33"/>
    <mergeCell ref="C34:E34"/>
    <mergeCell ref="F34:G34"/>
    <mergeCell ref="B35:G35"/>
    <mergeCell ref="B19:B31"/>
    <mergeCell ref="C19:C22"/>
    <mergeCell ref="D19:E19"/>
    <mergeCell ref="D20:E20"/>
    <mergeCell ref="D21:E21"/>
    <mergeCell ref="D22:E22"/>
    <mergeCell ref="C23:C25"/>
    <mergeCell ref="D23:E23"/>
    <mergeCell ref="D24:E24"/>
    <mergeCell ref="D25:E25"/>
    <mergeCell ref="C26:C28"/>
    <mergeCell ref="D26:E26"/>
    <mergeCell ref="D27:E27"/>
    <mergeCell ref="D28:E28"/>
    <mergeCell ref="C29:C31"/>
    <mergeCell ref="D29:E29"/>
  </mergeCells>
  <conditionalFormatting sqref="G39">
    <cfRule type="cellIs" dxfId="17" priority="3" operator="equal">
      <formula>$G$37</formula>
    </cfRule>
    <cfRule type="cellIs" dxfId="16" priority="4" operator="lessThan">
      <formula>$G$37</formula>
    </cfRule>
    <cfRule type="cellIs" dxfId="15" priority="5" operator="greaterThan">
      <formula>$G$37</formula>
    </cfRule>
  </conditionalFormatting>
  <conditionalFormatting sqref="H35">
    <cfRule type="cellIs" dxfId="14" priority="6" operator="greaterThan">
      <formula>#REF!</formula>
    </cfRule>
  </conditionalFormatting>
  <conditionalFormatting sqref="G39:H39">
    <cfRule type="cellIs" dxfId="13" priority="1" operator="greaterThan">
      <formula>$G$37</formula>
    </cfRule>
    <cfRule type="cellIs" dxfId="12" priority="2" operator="lessThanOrEqual">
      <formula>$G$37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G6:G32">
      <formula1>AND((LEN(G6)-LEN(INT(G6)))&lt;=3,G6&lt;&gt;0)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1"/>
  <sheetViews>
    <sheetView topLeftCell="A25" workbookViewId="0">
      <selection activeCell="B32" sqref="B32:B33"/>
    </sheetView>
  </sheetViews>
  <sheetFormatPr defaultColWidth="8.84375" defaultRowHeight="14.6" x14ac:dyDescent="0.4"/>
  <cols>
    <col min="1" max="1" width="5.921875" customWidth="1"/>
    <col min="2" max="2" width="15.15234375" customWidth="1"/>
    <col min="3" max="3" width="18" customWidth="1"/>
    <col min="4" max="4" width="9.15234375" customWidth="1"/>
    <col min="5" max="5" width="19" customWidth="1"/>
    <col min="6" max="6" width="10.4609375" customWidth="1"/>
    <col min="7" max="7" width="23.4609375" customWidth="1"/>
    <col min="8" max="8" width="28.4609375" customWidth="1"/>
  </cols>
  <sheetData>
    <row r="2" spans="2:9" ht="15.9" x14ac:dyDescent="0.45">
      <c r="C2" s="1" t="s">
        <v>0</v>
      </c>
      <c r="D2" s="1"/>
      <c r="E2" s="1"/>
      <c r="I2" s="2"/>
    </row>
    <row r="3" spans="2:9" ht="18" customHeight="1" thickBot="1" x14ac:dyDescent="0.45">
      <c r="I3" s="3"/>
    </row>
    <row r="4" spans="2:9" ht="15" thickBot="1" x14ac:dyDescent="0.45">
      <c r="G4" s="4" t="s">
        <v>1</v>
      </c>
      <c r="I4" s="3"/>
    </row>
    <row r="5" spans="2:9" ht="49.3" customHeight="1" thickBot="1" x14ac:dyDescent="0.45">
      <c r="B5" s="5" t="s">
        <v>2</v>
      </c>
      <c r="C5" s="5" t="s">
        <v>3</v>
      </c>
      <c r="D5" s="64" t="s">
        <v>4</v>
      </c>
      <c r="E5" s="64"/>
      <c r="F5" s="5" t="s">
        <v>5</v>
      </c>
      <c r="G5" s="6" t="s">
        <v>6</v>
      </c>
      <c r="H5" s="7" t="s">
        <v>7</v>
      </c>
    </row>
    <row r="6" spans="2:9" ht="21.9" customHeight="1" thickBot="1" x14ac:dyDescent="0.45">
      <c r="B6" s="37" t="s">
        <v>8</v>
      </c>
      <c r="C6" s="38" t="s">
        <v>24</v>
      </c>
      <c r="D6" s="38" t="s">
        <v>9</v>
      </c>
      <c r="E6" s="38"/>
      <c r="F6" s="8">
        <v>22</v>
      </c>
      <c r="G6" s="9"/>
      <c r="H6" s="10" t="str">
        <f t="shared" ref="H6:H30" si="0">IF(G6="","Inserire importo unitario",F6*G6)</f>
        <v>Inserire importo unitario</v>
      </c>
    </row>
    <row r="7" spans="2:9" ht="19.75" customHeight="1" thickBot="1" x14ac:dyDescent="0.45">
      <c r="B7" s="37"/>
      <c r="C7" s="38"/>
      <c r="D7" s="38" t="s">
        <v>10</v>
      </c>
      <c r="E7" s="38"/>
      <c r="F7" s="8">
        <v>53</v>
      </c>
      <c r="G7" s="9"/>
      <c r="H7" s="10" t="str">
        <f t="shared" si="0"/>
        <v>Inserire importo unitario</v>
      </c>
    </row>
    <row r="8" spans="2:9" ht="22.3" customHeight="1" thickBot="1" x14ac:dyDescent="0.45">
      <c r="B8" s="37"/>
      <c r="C8" s="38"/>
      <c r="D8" s="38" t="s">
        <v>11</v>
      </c>
      <c r="E8" s="38"/>
      <c r="F8" s="8">
        <v>1</v>
      </c>
      <c r="G8" s="9"/>
      <c r="H8" s="10" t="str">
        <f t="shared" si="0"/>
        <v>Inserire importo unitario</v>
      </c>
    </row>
    <row r="9" spans="2:9" ht="27" customHeight="1" thickBot="1" x14ac:dyDescent="0.45">
      <c r="B9" s="37"/>
      <c r="C9" s="38" t="s">
        <v>13</v>
      </c>
      <c r="D9" s="38" t="s">
        <v>10</v>
      </c>
      <c r="E9" s="38"/>
      <c r="F9" s="8">
        <v>15</v>
      </c>
      <c r="G9" s="9"/>
      <c r="H9" s="10" t="str">
        <f t="shared" si="0"/>
        <v>Inserire importo unitario</v>
      </c>
    </row>
    <row r="10" spans="2:9" ht="25.75" customHeight="1" thickBot="1" x14ac:dyDescent="0.45">
      <c r="B10" s="37"/>
      <c r="C10" s="38"/>
      <c r="D10" s="38" t="s">
        <v>11</v>
      </c>
      <c r="E10" s="38"/>
      <c r="F10" s="8">
        <v>2</v>
      </c>
      <c r="G10" s="9"/>
      <c r="H10" s="10" t="str">
        <f t="shared" si="0"/>
        <v>Inserire importo unitario</v>
      </c>
    </row>
    <row r="11" spans="2:9" ht="23.15" customHeight="1" thickBot="1" x14ac:dyDescent="0.45">
      <c r="B11" s="37"/>
      <c r="C11" s="38"/>
      <c r="D11" s="38" t="s">
        <v>12</v>
      </c>
      <c r="E11" s="38"/>
      <c r="F11" s="8">
        <v>1</v>
      </c>
      <c r="G11" s="9"/>
      <c r="H11" s="10" t="str">
        <f t="shared" si="0"/>
        <v>Inserire importo unitario</v>
      </c>
    </row>
    <row r="12" spans="2:9" ht="27" customHeight="1" thickBot="1" x14ac:dyDescent="0.45">
      <c r="B12" s="37"/>
      <c r="C12" s="38" t="s">
        <v>14</v>
      </c>
      <c r="D12" s="38" t="s">
        <v>10</v>
      </c>
      <c r="E12" s="38"/>
      <c r="F12" s="8">
        <v>1</v>
      </c>
      <c r="G12" s="9"/>
      <c r="H12" s="10" t="str">
        <f t="shared" si="0"/>
        <v>Inserire importo unitario</v>
      </c>
    </row>
    <row r="13" spans="2:9" ht="25.75" customHeight="1" thickBot="1" x14ac:dyDescent="0.45">
      <c r="B13" s="37"/>
      <c r="C13" s="38"/>
      <c r="D13" s="38" t="s">
        <v>11</v>
      </c>
      <c r="E13" s="38"/>
      <c r="F13" s="8">
        <v>1</v>
      </c>
      <c r="G13" s="9"/>
      <c r="H13" s="10" t="str">
        <f t="shared" si="0"/>
        <v>Inserire importo unitario</v>
      </c>
    </row>
    <row r="14" spans="2:9" ht="20.7" customHeight="1" thickBot="1" x14ac:dyDescent="0.45">
      <c r="B14" s="37"/>
      <c r="C14" s="38"/>
      <c r="D14" s="38" t="s">
        <v>12</v>
      </c>
      <c r="E14" s="38"/>
      <c r="F14" s="8">
        <v>1</v>
      </c>
      <c r="G14" s="9"/>
      <c r="H14" s="10" t="str">
        <f t="shared" si="0"/>
        <v>Inserire importo unitario</v>
      </c>
    </row>
    <row r="15" spans="2:9" ht="25.75" customHeight="1" thickBot="1" x14ac:dyDescent="0.45">
      <c r="B15" s="37"/>
      <c r="C15" s="38" t="s">
        <v>15</v>
      </c>
      <c r="D15" s="38" t="s">
        <v>10</v>
      </c>
      <c r="E15" s="38"/>
      <c r="F15" s="8">
        <v>1</v>
      </c>
      <c r="G15" s="9"/>
      <c r="H15" s="10" t="str">
        <f t="shared" si="0"/>
        <v>Inserire importo unitario</v>
      </c>
    </row>
    <row r="16" spans="2:9" ht="19.3" customHeight="1" thickBot="1" x14ac:dyDescent="0.45">
      <c r="B16" s="37"/>
      <c r="C16" s="38"/>
      <c r="D16" s="38" t="s">
        <v>11</v>
      </c>
      <c r="E16" s="38"/>
      <c r="F16" s="8">
        <v>1</v>
      </c>
      <c r="G16" s="9"/>
      <c r="H16" s="10" t="str">
        <f t="shared" si="0"/>
        <v>Inserire importo unitario</v>
      </c>
    </row>
    <row r="17" spans="2:8" ht="23.15" customHeight="1" thickBot="1" x14ac:dyDescent="0.45">
      <c r="B17" s="37"/>
      <c r="C17" s="38"/>
      <c r="D17" s="38" t="s">
        <v>12</v>
      </c>
      <c r="E17" s="38"/>
      <c r="F17" s="8">
        <v>1</v>
      </c>
      <c r="G17" s="9"/>
      <c r="H17" s="10" t="str">
        <f t="shared" si="0"/>
        <v>Inserire importo unitario</v>
      </c>
    </row>
    <row r="18" spans="2:8" ht="29.7" customHeight="1" thickBot="1" x14ac:dyDescent="0.45">
      <c r="B18" s="37" t="s">
        <v>16</v>
      </c>
      <c r="C18" s="38" t="s">
        <v>24</v>
      </c>
      <c r="D18" s="38" t="s">
        <v>17</v>
      </c>
      <c r="E18" s="38"/>
      <c r="F18" s="8">
        <v>9</v>
      </c>
      <c r="G18" s="9"/>
      <c r="H18" s="10" t="str">
        <f t="shared" si="0"/>
        <v>Inserire importo unitario</v>
      </c>
    </row>
    <row r="19" spans="2:8" ht="45.55" customHeight="1" thickBot="1" x14ac:dyDescent="0.45">
      <c r="B19" s="37"/>
      <c r="C19" s="38"/>
      <c r="D19" s="38" t="s">
        <v>10</v>
      </c>
      <c r="E19" s="38"/>
      <c r="F19" s="8">
        <v>20</v>
      </c>
      <c r="G19" s="9"/>
      <c r="H19" s="10" t="str">
        <f t="shared" si="0"/>
        <v>Inserire importo unitario</v>
      </c>
    </row>
    <row r="20" spans="2:8" ht="41.7" customHeight="1" thickBot="1" x14ac:dyDescent="0.45">
      <c r="B20" s="37"/>
      <c r="C20" s="38"/>
      <c r="D20" s="38" t="s">
        <v>11</v>
      </c>
      <c r="E20" s="38"/>
      <c r="F20" s="8">
        <v>1</v>
      </c>
      <c r="G20" s="9"/>
      <c r="H20" s="10" t="str">
        <f t="shared" si="0"/>
        <v>Inserire importo unitario</v>
      </c>
    </row>
    <row r="21" spans="2:8" ht="32.15" customHeight="1" thickBot="1" x14ac:dyDescent="0.45">
      <c r="B21" s="37"/>
      <c r="C21" s="38"/>
      <c r="D21" s="38" t="s">
        <v>12</v>
      </c>
      <c r="E21" s="38"/>
      <c r="F21" s="8">
        <v>1</v>
      </c>
      <c r="G21" s="9"/>
      <c r="H21" s="10" t="str">
        <f t="shared" si="0"/>
        <v>Inserire importo unitario</v>
      </c>
    </row>
    <row r="22" spans="2:8" ht="27.9" customHeight="1" thickBot="1" x14ac:dyDescent="0.45">
      <c r="B22" s="37"/>
      <c r="C22" s="38" t="s">
        <v>13</v>
      </c>
      <c r="D22" s="38" t="s">
        <v>10</v>
      </c>
      <c r="E22" s="38"/>
      <c r="F22" s="8">
        <v>60</v>
      </c>
      <c r="G22" s="9"/>
      <c r="H22" s="10" t="str">
        <f t="shared" si="0"/>
        <v>Inserire importo unitario</v>
      </c>
    </row>
    <row r="23" spans="2:8" ht="27.9" customHeight="1" thickBot="1" x14ac:dyDescent="0.45">
      <c r="B23" s="37"/>
      <c r="C23" s="38"/>
      <c r="D23" s="38" t="s">
        <v>11</v>
      </c>
      <c r="E23" s="38"/>
      <c r="F23" s="8">
        <v>20</v>
      </c>
      <c r="G23" s="9"/>
      <c r="H23" s="10" t="str">
        <f t="shared" si="0"/>
        <v>Inserire importo unitario</v>
      </c>
    </row>
    <row r="24" spans="2:8" ht="27.9" customHeight="1" thickBot="1" x14ac:dyDescent="0.45">
      <c r="B24" s="37"/>
      <c r="C24" s="38"/>
      <c r="D24" s="38" t="s">
        <v>12</v>
      </c>
      <c r="E24" s="38"/>
      <c r="F24" s="8">
        <v>1</v>
      </c>
      <c r="G24" s="9"/>
      <c r="H24" s="10" t="str">
        <f t="shared" si="0"/>
        <v>Inserire importo unitario</v>
      </c>
    </row>
    <row r="25" spans="2:8" ht="19.5" customHeight="1" thickBot="1" x14ac:dyDescent="0.45">
      <c r="B25" s="37"/>
      <c r="C25" s="38" t="s">
        <v>14</v>
      </c>
      <c r="D25" s="38" t="s">
        <v>10</v>
      </c>
      <c r="E25" s="38"/>
      <c r="F25" s="8">
        <v>1</v>
      </c>
      <c r="G25" s="9"/>
      <c r="H25" s="10" t="str">
        <f t="shared" si="0"/>
        <v>Inserire importo unitario</v>
      </c>
    </row>
    <row r="26" spans="2:8" ht="19.5" customHeight="1" thickBot="1" x14ac:dyDescent="0.45">
      <c r="B26" s="37"/>
      <c r="C26" s="38"/>
      <c r="D26" s="38" t="s">
        <v>11</v>
      </c>
      <c r="E26" s="38"/>
      <c r="F26" s="8">
        <v>5</v>
      </c>
      <c r="G26" s="9"/>
      <c r="H26" s="10" t="str">
        <f t="shared" si="0"/>
        <v>Inserire importo unitario</v>
      </c>
    </row>
    <row r="27" spans="2:8" ht="19.5" customHeight="1" thickBot="1" x14ac:dyDescent="0.45">
      <c r="B27" s="37"/>
      <c r="C27" s="38"/>
      <c r="D27" s="38" t="s">
        <v>12</v>
      </c>
      <c r="E27" s="38"/>
      <c r="F27" s="8">
        <v>1</v>
      </c>
      <c r="G27" s="9"/>
      <c r="H27" s="10" t="str">
        <f t="shared" si="0"/>
        <v>Inserire importo unitario</v>
      </c>
    </row>
    <row r="28" spans="2:8" ht="19.5" customHeight="1" thickBot="1" x14ac:dyDescent="0.45">
      <c r="B28" s="37"/>
      <c r="C28" s="38" t="s">
        <v>15</v>
      </c>
      <c r="D28" s="38" t="s">
        <v>10</v>
      </c>
      <c r="E28" s="38"/>
      <c r="F28" s="8">
        <v>1</v>
      </c>
      <c r="G28" s="9"/>
      <c r="H28" s="10" t="str">
        <f t="shared" si="0"/>
        <v>Inserire importo unitario</v>
      </c>
    </row>
    <row r="29" spans="2:8" ht="19.5" customHeight="1" thickBot="1" x14ac:dyDescent="0.45">
      <c r="B29" s="37"/>
      <c r="C29" s="38"/>
      <c r="D29" s="38" t="s">
        <v>11</v>
      </c>
      <c r="E29" s="38"/>
      <c r="F29" s="8">
        <v>4</v>
      </c>
      <c r="G29" s="9"/>
      <c r="H29" s="10" t="str">
        <f t="shared" si="0"/>
        <v>Inserire importo unitario</v>
      </c>
    </row>
    <row r="30" spans="2:8" ht="19.5" customHeight="1" thickBot="1" x14ac:dyDescent="0.45">
      <c r="B30" s="37"/>
      <c r="C30" s="39"/>
      <c r="D30" s="39" t="s">
        <v>12</v>
      </c>
      <c r="E30" s="39"/>
      <c r="F30" s="8">
        <v>1</v>
      </c>
      <c r="G30" s="9"/>
      <c r="H30" s="10" t="str">
        <f t="shared" si="0"/>
        <v>Inserire importo unitario</v>
      </c>
    </row>
    <row r="31" spans="2:8" ht="19.5" customHeight="1" thickBot="1" x14ac:dyDescent="0.45">
      <c r="B31" s="11"/>
      <c r="C31" s="12"/>
      <c r="D31" s="13"/>
      <c r="E31" s="14"/>
      <c r="F31" s="15">
        <f>SUM(F6:F30)</f>
        <v>225</v>
      </c>
      <c r="G31" s="16">
        <f>SUM(G6:G30)</f>
        <v>0</v>
      </c>
      <c r="H31" s="17">
        <f>SUM(H6:H30)</f>
        <v>0</v>
      </c>
    </row>
    <row r="32" spans="2:8" ht="43.75" customHeight="1" thickBot="1" x14ac:dyDescent="0.45">
      <c r="B32" s="50" t="s">
        <v>18</v>
      </c>
      <c r="C32" s="52" t="s">
        <v>19</v>
      </c>
      <c r="D32" s="53"/>
      <c r="E32" s="54"/>
      <c r="F32" s="55" t="s">
        <v>20</v>
      </c>
      <c r="G32" s="56"/>
      <c r="H32" s="18" t="s">
        <v>21</v>
      </c>
    </row>
    <row r="33" spans="2:9" ht="19.5" customHeight="1" thickBot="1" x14ac:dyDescent="0.45">
      <c r="B33" s="51"/>
      <c r="C33" s="57">
        <v>7000</v>
      </c>
      <c r="D33" s="58"/>
      <c r="E33" s="58"/>
      <c r="F33" s="59"/>
      <c r="G33" s="60"/>
      <c r="H33" s="10">
        <f>(C33*F33)</f>
        <v>0</v>
      </c>
    </row>
    <row r="34" spans="2:9" ht="42.75" customHeight="1" thickBot="1" x14ac:dyDescent="0.45">
      <c r="B34" s="61" t="s">
        <v>22</v>
      </c>
      <c r="C34" s="62"/>
      <c r="D34" s="62"/>
      <c r="E34" s="62"/>
      <c r="F34" s="62"/>
      <c r="G34" s="63"/>
      <c r="H34" s="19" t="str">
        <f>IF(COUNTBLANK(G6:G30)=0,IF((SUM(H6:H33)-H31)&lt;=G36,(SUM(H6:H33)-H31),"ERRORE l'importo offerto supera la base d'asta"),"Inserire importi unitari")</f>
        <v>Inserire importi unitari</v>
      </c>
    </row>
    <row r="35" spans="2:9" ht="8.6999999999999993" customHeight="1" thickBot="1" x14ac:dyDescent="0.45">
      <c r="G35" s="2"/>
      <c r="H35" s="20"/>
      <c r="I35" s="21"/>
    </row>
    <row r="36" spans="2:9" s="21" customFormat="1" ht="59.7" customHeight="1" thickBot="1" x14ac:dyDescent="0.45">
      <c r="B36" s="22"/>
      <c r="G36" s="40">
        <v>10000</v>
      </c>
      <c r="H36" s="41"/>
    </row>
    <row r="37" spans="2:9" s="21" customFormat="1" ht="15" customHeight="1" thickBot="1" x14ac:dyDescent="0.45">
      <c r="G37" s="23"/>
    </row>
    <row r="38" spans="2:9" ht="45.75" customHeight="1" thickBot="1" x14ac:dyDescent="0.45">
      <c r="G38" s="42" t="str">
        <f>IF(H34="Inserire importi unitari","Inserire importi unitari",IF((H34&lt;=G36),H34,"ERRORE l'importo offerto supera la base d'asta"))</f>
        <v>Inserire importi unitari</v>
      </c>
      <c r="H38" s="43"/>
    </row>
    <row r="40" spans="2:9" ht="20.7" customHeight="1" x14ac:dyDescent="0.4">
      <c r="B40" s="44" t="s">
        <v>23</v>
      </c>
      <c r="C40" s="45"/>
      <c r="D40" s="45"/>
      <c r="E40" s="45"/>
      <c r="F40" s="45"/>
      <c r="G40" s="45"/>
      <c r="H40" s="46"/>
    </row>
    <row r="41" spans="2:9" x14ac:dyDescent="0.4">
      <c r="B41" s="47"/>
      <c r="C41" s="48"/>
      <c r="D41" s="48"/>
      <c r="E41" s="48"/>
      <c r="F41" s="48"/>
      <c r="G41" s="48"/>
      <c r="H41" s="49"/>
    </row>
  </sheetData>
  <mergeCells count="45">
    <mergeCell ref="B6:B17"/>
    <mergeCell ref="C6:C8"/>
    <mergeCell ref="D6:E6"/>
    <mergeCell ref="D7:E7"/>
    <mergeCell ref="D8:E8"/>
    <mergeCell ref="C9:C11"/>
    <mergeCell ref="D9:E9"/>
    <mergeCell ref="D10:E10"/>
    <mergeCell ref="C15:C17"/>
    <mergeCell ref="D15:E15"/>
    <mergeCell ref="D16:E16"/>
    <mergeCell ref="D17:E17"/>
    <mergeCell ref="D29:E29"/>
    <mergeCell ref="D30:E30"/>
    <mergeCell ref="D5:E5"/>
    <mergeCell ref="D11:E11"/>
    <mergeCell ref="C12:C14"/>
    <mergeCell ref="D12:E12"/>
    <mergeCell ref="D13:E13"/>
    <mergeCell ref="D14:E14"/>
    <mergeCell ref="G36:H36"/>
    <mergeCell ref="G38:H38"/>
    <mergeCell ref="B40:H41"/>
    <mergeCell ref="B32:B33"/>
    <mergeCell ref="C32:E32"/>
    <mergeCell ref="F32:G32"/>
    <mergeCell ref="C33:E33"/>
    <mergeCell ref="F33:G33"/>
    <mergeCell ref="B34:G34"/>
    <mergeCell ref="B18:B30"/>
    <mergeCell ref="C18:C21"/>
    <mergeCell ref="D18:E18"/>
    <mergeCell ref="D19:E19"/>
    <mergeCell ref="D20:E20"/>
    <mergeCell ref="D21:E21"/>
    <mergeCell ref="C22:C24"/>
    <mergeCell ref="D22:E22"/>
    <mergeCell ref="D23:E23"/>
    <mergeCell ref="D24:E24"/>
    <mergeCell ref="C25:C27"/>
    <mergeCell ref="D25:E25"/>
    <mergeCell ref="D26:E26"/>
    <mergeCell ref="D27:E27"/>
    <mergeCell ref="C28:C30"/>
    <mergeCell ref="D28:E28"/>
  </mergeCells>
  <conditionalFormatting sqref="G38">
    <cfRule type="cellIs" dxfId="11" priority="3" operator="equal">
      <formula>$G$36</formula>
    </cfRule>
    <cfRule type="cellIs" dxfId="10" priority="4" operator="lessThan">
      <formula>$G$36</formula>
    </cfRule>
    <cfRule type="cellIs" dxfId="9" priority="5" operator="greaterThan">
      <formula>$G$36</formula>
    </cfRule>
  </conditionalFormatting>
  <conditionalFormatting sqref="H34">
    <cfRule type="cellIs" dxfId="8" priority="6" operator="greaterThan">
      <formula>#REF!</formula>
    </cfRule>
  </conditionalFormatting>
  <conditionalFormatting sqref="G38:H38">
    <cfRule type="cellIs" dxfId="7" priority="1" operator="greaterThan">
      <formula>$G$36</formula>
    </cfRule>
    <cfRule type="cellIs" dxfId="6" priority="2" operator="lessThanOrEqual">
      <formula>$G$36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G6:G31">
      <formula1>AND((LEN(G6)-LEN(INT(G6)))&lt;=3,G6&lt;&gt;0)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45"/>
  <sheetViews>
    <sheetView tabSelected="1" workbookViewId="0">
      <selection activeCell="G40" sqref="G40:H40"/>
    </sheetView>
  </sheetViews>
  <sheetFormatPr defaultColWidth="8.84375" defaultRowHeight="14.6" x14ac:dyDescent="0.4"/>
  <cols>
    <col min="1" max="1" width="5.921875" customWidth="1"/>
    <col min="2" max="2" width="15.15234375" customWidth="1"/>
    <col min="3" max="3" width="18" customWidth="1"/>
    <col min="4" max="4" width="9.15234375" customWidth="1"/>
    <col min="5" max="5" width="20.3828125" customWidth="1"/>
    <col min="6" max="6" width="11.53515625" customWidth="1"/>
    <col min="7" max="7" width="26.69140625" customWidth="1"/>
    <col min="8" max="8" width="31.07421875" customWidth="1"/>
  </cols>
  <sheetData>
    <row r="2" spans="2:9" ht="15.9" x14ac:dyDescent="0.45">
      <c r="C2" s="1" t="s">
        <v>0</v>
      </c>
      <c r="D2" s="1"/>
      <c r="E2" s="1"/>
      <c r="I2" s="2"/>
    </row>
    <row r="3" spans="2:9" ht="12" customHeight="1" thickBot="1" x14ac:dyDescent="0.45">
      <c r="I3" s="3"/>
    </row>
    <row r="4" spans="2:9" ht="21.55" customHeight="1" thickBot="1" x14ac:dyDescent="0.45">
      <c r="G4" s="4" t="s">
        <v>1</v>
      </c>
      <c r="I4" s="3"/>
    </row>
    <row r="5" spans="2:9" ht="57.9" customHeight="1" thickBot="1" x14ac:dyDescent="0.45">
      <c r="B5" s="34" t="s">
        <v>26</v>
      </c>
      <c r="C5" s="34" t="s">
        <v>3</v>
      </c>
      <c r="D5" s="64" t="s">
        <v>31</v>
      </c>
      <c r="E5" s="64"/>
      <c r="F5" s="34" t="s">
        <v>37</v>
      </c>
      <c r="G5" s="6" t="s">
        <v>38</v>
      </c>
      <c r="H5" s="7" t="s">
        <v>30</v>
      </c>
    </row>
    <row r="6" spans="2:9" ht="21.9" customHeight="1" thickBot="1" x14ac:dyDescent="0.45">
      <c r="B6" s="92" t="s">
        <v>27</v>
      </c>
      <c r="C6" s="38" t="s">
        <v>24</v>
      </c>
      <c r="D6" s="38" t="s">
        <v>9</v>
      </c>
      <c r="E6" s="38"/>
      <c r="F6" s="8">
        <v>25</v>
      </c>
      <c r="G6" s="9"/>
      <c r="H6" s="10" t="str">
        <f t="shared" ref="H6:H29" si="0">IF(G6="","Inserire importo unitario",F6*G6)</f>
        <v>Inserire importo unitario</v>
      </c>
    </row>
    <row r="7" spans="2:9" ht="19.75" customHeight="1" thickBot="1" x14ac:dyDescent="0.45">
      <c r="B7" s="92"/>
      <c r="C7" s="38"/>
      <c r="D7" s="38" t="s">
        <v>10</v>
      </c>
      <c r="E7" s="38"/>
      <c r="F7" s="8">
        <v>45</v>
      </c>
      <c r="G7" s="9"/>
      <c r="H7" s="10" t="str">
        <f t="shared" si="0"/>
        <v>Inserire importo unitario</v>
      </c>
    </row>
    <row r="8" spans="2:9" ht="22.3" customHeight="1" thickBot="1" x14ac:dyDescent="0.45">
      <c r="B8" s="92"/>
      <c r="C8" s="38"/>
      <c r="D8" s="38" t="s">
        <v>11</v>
      </c>
      <c r="E8" s="38"/>
      <c r="F8" s="8">
        <v>4</v>
      </c>
      <c r="G8" s="9"/>
      <c r="H8" s="10" t="str">
        <f t="shared" si="0"/>
        <v>Inserire importo unitario</v>
      </c>
    </row>
    <row r="9" spans="2:9" ht="27" customHeight="1" thickBot="1" x14ac:dyDescent="0.45">
      <c r="B9" s="92"/>
      <c r="C9" s="38" t="s">
        <v>13</v>
      </c>
      <c r="D9" s="38" t="s">
        <v>10</v>
      </c>
      <c r="E9" s="38"/>
      <c r="F9" s="8">
        <v>15</v>
      </c>
      <c r="G9" s="9"/>
      <c r="H9" s="10" t="str">
        <f t="shared" si="0"/>
        <v>Inserire importo unitario</v>
      </c>
    </row>
    <row r="10" spans="2:9" ht="25.75" customHeight="1" thickBot="1" x14ac:dyDescent="0.45">
      <c r="B10" s="92"/>
      <c r="C10" s="38"/>
      <c r="D10" s="38" t="s">
        <v>11</v>
      </c>
      <c r="E10" s="38"/>
      <c r="F10" s="8">
        <v>8</v>
      </c>
      <c r="G10" s="9"/>
      <c r="H10" s="10" t="str">
        <f t="shared" si="0"/>
        <v>Inserire importo unitario</v>
      </c>
    </row>
    <row r="11" spans="2:9" ht="23.15" customHeight="1" thickBot="1" x14ac:dyDescent="0.45">
      <c r="B11" s="92"/>
      <c r="C11" s="38"/>
      <c r="D11" s="38" t="s">
        <v>12</v>
      </c>
      <c r="E11" s="38"/>
      <c r="F11" s="8">
        <v>1</v>
      </c>
      <c r="G11" s="9"/>
      <c r="H11" s="10" t="str">
        <f t="shared" si="0"/>
        <v>Inserire importo unitario</v>
      </c>
    </row>
    <row r="12" spans="2:9" ht="27" customHeight="1" thickBot="1" x14ac:dyDescent="0.45">
      <c r="B12" s="92"/>
      <c r="C12" s="38" t="s">
        <v>14</v>
      </c>
      <c r="D12" s="38" t="s">
        <v>10</v>
      </c>
      <c r="E12" s="38"/>
      <c r="F12" s="8">
        <v>4</v>
      </c>
      <c r="G12" s="9"/>
      <c r="H12" s="10" t="str">
        <f t="shared" si="0"/>
        <v>Inserire importo unitario</v>
      </c>
    </row>
    <row r="13" spans="2:9" ht="25.75" customHeight="1" thickBot="1" x14ac:dyDescent="0.45">
      <c r="B13" s="92"/>
      <c r="C13" s="38"/>
      <c r="D13" s="38" t="s">
        <v>11</v>
      </c>
      <c r="E13" s="38"/>
      <c r="F13" s="8">
        <v>5</v>
      </c>
      <c r="G13" s="9"/>
      <c r="H13" s="10" t="str">
        <f t="shared" si="0"/>
        <v>Inserire importo unitario</v>
      </c>
    </row>
    <row r="14" spans="2:9" ht="20.7" customHeight="1" thickBot="1" x14ac:dyDescent="0.45">
      <c r="B14" s="92"/>
      <c r="C14" s="38"/>
      <c r="D14" s="38" t="s">
        <v>12</v>
      </c>
      <c r="E14" s="38"/>
      <c r="F14" s="8">
        <v>1</v>
      </c>
      <c r="G14" s="9"/>
      <c r="H14" s="10" t="str">
        <f t="shared" si="0"/>
        <v>Inserire importo unitario</v>
      </c>
    </row>
    <row r="15" spans="2:9" ht="25.75" customHeight="1" thickBot="1" x14ac:dyDescent="0.45">
      <c r="B15" s="92"/>
      <c r="C15" s="38" t="s">
        <v>15</v>
      </c>
      <c r="D15" s="38" t="s">
        <v>10</v>
      </c>
      <c r="E15" s="38"/>
      <c r="F15" s="8">
        <v>1</v>
      </c>
      <c r="G15" s="9"/>
      <c r="H15" s="10" t="str">
        <f t="shared" si="0"/>
        <v>Inserire importo unitario</v>
      </c>
    </row>
    <row r="16" spans="2:9" ht="19.3" customHeight="1" thickBot="1" x14ac:dyDescent="0.45">
      <c r="B16" s="92"/>
      <c r="C16" s="38"/>
      <c r="D16" s="38" t="s">
        <v>11</v>
      </c>
      <c r="E16" s="38"/>
      <c r="F16" s="8">
        <v>1</v>
      </c>
      <c r="G16" s="9"/>
      <c r="H16" s="10" t="str">
        <f t="shared" si="0"/>
        <v>Inserire importo unitario</v>
      </c>
    </row>
    <row r="17" spans="2:9" ht="23.15" customHeight="1" thickBot="1" x14ac:dyDescent="0.45">
      <c r="B17" s="92"/>
      <c r="C17" s="38"/>
      <c r="D17" s="38" t="s">
        <v>12</v>
      </c>
      <c r="E17" s="38"/>
      <c r="F17" s="8">
        <v>1</v>
      </c>
      <c r="G17" s="9"/>
      <c r="H17" s="10" t="str">
        <f t="shared" si="0"/>
        <v>Inserire importo unitario</v>
      </c>
    </row>
    <row r="18" spans="2:9" ht="29.7" customHeight="1" thickBot="1" x14ac:dyDescent="0.45">
      <c r="B18" s="92" t="s">
        <v>28</v>
      </c>
      <c r="C18" s="38" t="s">
        <v>24</v>
      </c>
      <c r="D18" s="38" t="s">
        <v>17</v>
      </c>
      <c r="E18" s="38"/>
      <c r="F18" s="8">
        <v>10</v>
      </c>
      <c r="G18" s="9"/>
      <c r="H18" s="10" t="str">
        <f t="shared" si="0"/>
        <v>Inserire importo unitario</v>
      </c>
    </row>
    <row r="19" spans="2:9" ht="45.55" customHeight="1" thickBot="1" x14ac:dyDescent="0.45">
      <c r="B19" s="92"/>
      <c r="C19" s="38"/>
      <c r="D19" s="38" t="s">
        <v>10</v>
      </c>
      <c r="E19" s="38"/>
      <c r="F19" s="8">
        <v>20</v>
      </c>
      <c r="G19" s="9"/>
      <c r="H19" s="10" t="str">
        <f t="shared" si="0"/>
        <v>Inserire importo unitario</v>
      </c>
    </row>
    <row r="20" spans="2:9" ht="41.7" customHeight="1" thickBot="1" x14ac:dyDescent="0.45">
      <c r="B20" s="92"/>
      <c r="C20" s="38"/>
      <c r="D20" s="38" t="s">
        <v>11</v>
      </c>
      <c r="E20" s="38"/>
      <c r="F20" s="8">
        <v>1</v>
      </c>
      <c r="G20" s="9"/>
      <c r="H20" s="10" t="str">
        <f t="shared" si="0"/>
        <v>Inserire importo unitario</v>
      </c>
    </row>
    <row r="21" spans="2:9" ht="27.9" customHeight="1" thickBot="1" x14ac:dyDescent="0.45">
      <c r="B21" s="92"/>
      <c r="C21" s="38" t="s">
        <v>13</v>
      </c>
      <c r="D21" s="38" t="s">
        <v>10</v>
      </c>
      <c r="E21" s="38"/>
      <c r="F21" s="8">
        <v>60</v>
      </c>
      <c r="G21" s="9"/>
      <c r="H21" s="10" t="str">
        <f t="shared" si="0"/>
        <v>Inserire importo unitario</v>
      </c>
    </row>
    <row r="22" spans="2:9" ht="27.9" customHeight="1" thickBot="1" x14ac:dyDescent="0.45">
      <c r="B22" s="92"/>
      <c r="C22" s="38"/>
      <c r="D22" s="38" t="s">
        <v>11</v>
      </c>
      <c r="E22" s="38"/>
      <c r="F22" s="8">
        <v>20</v>
      </c>
      <c r="G22" s="9"/>
      <c r="H22" s="10" t="str">
        <f t="shared" si="0"/>
        <v>Inserire importo unitario</v>
      </c>
    </row>
    <row r="23" spans="2:9" ht="27.9" customHeight="1" thickBot="1" x14ac:dyDescent="0.45">
      <c r="B23" s="92"/>
      <c r="C23" s="38"/>
      <c r="D23" s="38" t="s">
        <v>12</v>
      </c>
      <c r="E23" s="38"/>
      <c r="F23" s="8">
        <v>1</v>
      </c>
      <c r="G23" s="9"/>
      <c r="H23" s="10" t="str">
        <f t="shared" si="0"/>
        <v>Inserire importo unitario</v>
      </c>
    </row>
    <row r="24" spans="2:9" ht="19.5" customHeight="1" thickBot="1" x14ac:dyDescent="0.45">
      <c r="B24" s="92"/>
      <c r="C24" s="38" t="s">
        <v>14</v>
      </c>
      <c r="D24" s="38" t="s">
        <v>10</v>
      </c>
      <c r="E24" s="38"/>
      <c r="F24" s="8">
        <v>5</v>
      </c>
      <c r="G24" s="9"/>
      <c r="H24" s="10" t="str">
        <f t="shared" si="0"/>
        <v>Inserire importo unitario</v>
      </c>
    </row>
    <row r="25" spans="2:9" ht="19.5" customHeight="1" thickBot="1" x14ac:dyDescent="0.45">
      <c r="B25" s="92"/>
      <c r="C25" s="38"/>
      <c r="D25" s="38" t="s">
        <v>11</v>
      </c>
      <c r="E25" s="38"/>
      <c r="F25" s="8">
        <v>5</v>
      </c>
      <c r="G25" s="9"/>
      <c r="H25" s="10" t="str">
        <f t="shared" si="0"/>
        <v>Inserire importo unitario</v>
      </c>
    </row>
    <row r="26" spans="2:9" ht="19.5" customHeight="1" thickBot="1" x14ac:dyDescent="0.45">
      <c r="B26" s="92"/>
      <c r="C26" s="38"/>
      <c r="D26" s="38" t="s">
        <v>12</v>
      </c>
      <c r="E26" s="38"/>
      <c r="F26" s="8">
        <v>1</v>
      </c>
      <c r="G26" s="9"/>
      <c r="H26" s="10" t="str">
        <f t="shared" si="0"/>
        <v>Inserire importo unitario</v>
      </c>
    </row>
    <row r="27" spans="2:9" ht="19.5" customHeight="1" thickBot="1" x14ac:dyDescent="0.45">
      <c r="B27" s="92"/>
      <c r="C27" s="38" t="s">
        <v>15</v>
      </c>
      <c r="D27" s="38" t="s">
        <v>10</v>
      </c>
      <c r="E27" s="38"/>
      <c r="F27" s="8">
        <v>1</v>
      </c>
      <c r="G27" s="9"/>
      <c r="H27" s="10" t="str">
        <f t="shared" si="0"/>
        <v>Inserire importo unitario</v>
      </c>
    </row>
    <row r="28" spans="2:9" ht="19.5" customHeight="1" thickBot="1" x14ac:dyDescent="0.45">
      <c r="B28" s="92"/>
      <c r="C28" s="38"/>
      <c r="D28" s="38" t="s">
        <v>11</v>
      </c>
      <c r="E28" s="38"/>
      <c r="F28" s="8">
        <v>4</v>
      </c>
      <c r="G28" s="9"/>
      <c r="H28" s="10" t="str">
        <f t="shared" si="0"/>
        <v>Inserire importo unitario</v>
      </c>
    </row>
    <row r="29" spans="2:9" ht="19.5" customHeight="1" thickBot="1" x14ac:dyDescent="0.45">
      <c r="B29" s="92"/>
      <c r="C29" s="39"/>
      <c r="D29" s="39" t="s">
        <v>12</v>
      </c>
      <c r="E29" s="39"/>
      <c r="F29" s="8">
        <v>1</v>
      </c>
      <c r="G29" s="9"/>
      <c r="H29" s="10" t="str">
        <f t="shared" si="0"/>
        <v>Inserire importo unitario</v>
      </c>
    </row>
    <row r="30" spans="2:9" ht="21.9" customHeight="1" thickBot="1" x14ac:dyDescent="0.45">
      <c r="B30" s="77" t="s">
        <v>43</v>
      </c>
      <c r="C30" s="78"/>
      <c r="D30" s="78"/>
      <c r="E30" s="79"/>
      <c r="F30" s="30">
        <f>SUM(F6:F29)</f>
        <v>240</v>
      </c>
      <c r="G30" s="32"/>
      <c r="H30" s="26">
        <f>SUM(H6:H29)</f>
        <v>0</v>
      </c>
    </row>
    <row r="31" spans="2:9" ht="55.75" customHeight="1" thickBot="1" x14ac:dyDescent="0.45">
      <c r="B31" s="80" t="s">
        <v>29</v>
      </c>
      <c r="C31" s="83" t="s">
        <v>32</v>
      </c>
      <c r="D31" s="84"/>
      <c r="E31" s="85"/>
      <c r="F31" s="35" t="s">
        <v>39</v>
      </c>
      <c r="G31" s="33" t="s">
        <v>40</v>
      </c>
      <c r="H31" s="25" t="s">
        <v>44</v>
      </c>
      <c r="I31" s="24"/>
    </row>
    <row r="32" spans="2:9" ht="15.9" customHeight="1" thickBot="1" x14ac:dyDescent="0.45">
      <c r="B32" s="81"/>
      <c r="C32" s="86" t="s">
        <v>33</v>
      </c>
      <c r="D32" s="87"/>
      <c r="E32" s="88"/>
      <c r="F32" s="8">
        <v>25</v>
      </c>
      <c r="G32" s="9"/>
      <c r="H32" s="27" t="str">
        <f>IF(G32="","Inserire importo unitario",F32*G32)</f>
        <v>Inserire importo unitario</v>
      </c>
    </row>
    <row r="33" spans="2:9" ht="15.9" customHeight="1" thickBot="1" x14ac:dyDescent="0.45">
      <c r="B33" s="81"/>
      <c r="C33" s="86" t="s">
        <v>34</v>
      </c>
      <c r="D33" s="87"/>
      <c r="E33" s="88"/>
      <c r="F33" s="8">
        <v>25</v>
      </c>
      <c r="G33" s="9"/>
      <c r="H33" s="27" t="str">
        <f>IF(G33="","Inserire importo unitario",F33*G33)</f>
        <v>Inserire importo unitario</v>
      </c>
    </row>
    <row r="34" spans="2:9" ht="17.25" customHeight="1" thickBot="1" x14ac:dyDescent="0.45">
      <c r="B34" s="81"/>
      <c r="C34" s="86" t="s">
        <v>35</v>
      </c>
      <c r="D34" s="87"/>
      <c r="E34" s="88"/>
      <c r="F34" s="8">
        <v>10</v>
      </c>
      <c r="G34" s="9"/>
      <c r="H34" s="28" t="str">
        <f>IF(G34="","Inserire importo unitario",F34*G34)</f>
        <v>Inserire importo unitario</v>
      </c>
    </row>
    <row r="35" spans="2:9" ht="19.5" customHeight="1" thickBot="1" x14ac:dyDescent="0.45">
      <c r="B35" s="81"/>
      <c r="C35" s="89" t="s">
        <v>36</v>
      </c>
      <c r="D35" s="90"/>
      <c r="E35" s="91"/>
      <c r="F35" s="8">
        <v>60</v>
      </c>
      <c r="G35" s="9"/>
      <c r="H35" s="28" t="str">
        <f>IF(G35="","Inserire importo unitario",F35*G35)</f>
        <v>Inserire importo unitario</v>
      </c>
    </row>
    <row r="36" spans="2:9" ht="19.5" customHeight="1" thickBot="1" x14ac:dyDescent="0.45">
      <c r="B36" s="82"/>
      <c r="C36" s="86" t="s">
        <v>41</v>
      </c>
      <c r="D36" s="87"/>
      <c r="E36" s="88"/>
      <c r="F36" s="8">
        <v>10</v>
      </c>
      <c r="G36" s="9"/>
      <c r="H36" s="28" t="str">
        <f>IF(G36="","Inserire importo unitario",F36*G36)</f>
        <v>Inserire importo unitario</v>
      </c>
    </row>
    <row r="37" spans="2:9" ht="19.5" customHeight="1" thickBot="1" x14ac:dyDescent="0.45">
      <c r="B37" s="65" t="s">
        <v>25</v>
      </c>
      <c r="C37" s="66"/>
      <c r="D37" s="66"/>
      <c r="E37" s="66"/>
      <c r="F37" s="66"/>
      <c r="G37" s="67"/>
      <c r="H37" s="29">
        <f>SUM(H32:H36)</f>
        <v>0</v>
      </c>
    </row>
    <row r="38" spans="2:9" ht="42.75" customHeight="1" thickBot="1" x14ac:dyDescent="0.45">
      <c r="B38" s="68" t="s">
        <v>47</v>
      </c>
      <c r="C38" s="69"/>
      <c r="D38" s="69"/>
      <c r="E38" s="69"/>
      <c r="F38" s="69"/>
      <c r="G38" s="70"/>
      <c r="H38" s="31" t="str">
        <f>IF(COUNTBLANK(G6:G29)=0,IF((SUM(H6:H36)-H30)&lt;=G40,(SUM(H6:H36)-H30),"ERRORE l'importo offerto supera la base d'asta"),"Inserire importi unitari")</f>
        <v>Inserire importi unitari</v>
      </c>
    </row>
    <row r="39" spans="2:9" ht="8.6999999999999993" customHeight="1" thickBot="1" x14ac:dyDescent="0.45">
      <c r="G39" s="2"/>
      <c r="H39" s="20"/>
      <c r="I39" s="21"/>
    </row>
    <row r="40" spans="2:9" s="21" customFormat="1" ht="59.7" customHeight="1" thickBot="1" x14ac:dyDescent="0.45">
      <c r="B40" s="71" t="s">
        <v>45</v>
      </c>
      <c r="C40" s="72"/>
      <c r="D40" s="72"/>
      <c r="E40" s="73"/>
      <c r="G40" s="40">
        <v>10000</v>
      </c>
      <c r="H40" s="41"/>
    </row>
    <row r="41" spans="2:9" s="21" customFormat="1" ht="15" customHeight="1" thickBot="1" x14ac:dyDescent="0.45">
      <c r="B41" s="36"/>
      <c r="G41" s="23"/>
    </row>
    <row r="42" spans="2:9" ht="45.75" customHeight="1" thickBot="1" x14ac:dyDescent="0.45">
      <c r="B42" s="74" t="s">
        <v>46</v>
      </c>
      <c r="C42" s="75"/>
      <c r="D42" s="75"/>
      <c r="E42" s="76"/>
      <c r="G42" s="42" t="str">
        <f>IF(H38="Inserire importi unitari","Inserire importi unitari",IF((H38&lt;=G40),H38,"ERRORE l'importo offerto supera la base d'asta"))</f>
        <v>Inserire importi unitari</v>
      </c>
      <c r="H42" s="43"/>
    </row>
    <row r="44" spans="2:9" ht="20.7" customHeight="1" x14ac:dyDescent="0.4">
      <c r="B44" s="44" t="s">
        <v>42</v>
      </c>
      <c r="C44" s="45"/>
      <c r="D44" s="45"/>
      <c r="E44" s="45"/>
      <c r="F44" s="45"/>
      <c r="G44" s="45"/>
      <c r="H44" s="46"/>
    </row>
    <row r="45" spans="2:9" x14ac:dyDescent="0.4">
      <c r="B45" s="47"/>
      <c r="C45" s="48"/>
      <c r="D45" s="48"/>
      <c r="E45" s="48"/>
      <c r="F45" s="48"/>
      <c r="G45" s="48"/>
      <c r="H45" s="49"/>
    </row>
  </sheetData>
  <mergeCells count="50">
    <mergeCell ref="D5:E5"/>
    <mergeCell ref="B6:B17"/>
    <mergeCell ref="C6:C8"/>
    <mergeCell ref="D6:E6"/>
    <mergeCell ref="D7:E7"/>
    <mergeCell ref="D8:E8"/>
    <mergeCell ref="C9:C11"/>
    <mergeCell ref="D9:E9"/>
    <mergeCell ref="D10:E10"/>
    <mergeCell ref="D11:E11"/>
    <mergeCell ref="C12:C14"/>
    <mergeCell ref="D12:E12"/>
    <mergeCell ref="D13:E13"/>
    <mergeCell ref="D14:E14"/>
    <mergeCell ref="C15:C17"/>
    <mergeCell ref="D15:E15"/>
    <mergeCell ref="D16:E16"/>
    <mergeCell ref="D17:E17"/>
    <mergeCell ref="B18:B29"/>
    <mergeCell ref="C18:C20"/>
    <mergeCell ref="D18:E18"/>
    <mergeCell ref="D19:E19"/>
    <mergeCell ref="D20:E20"/>
    <mergeCell ref="C21:C23"/>
    <mergeCell ref="D21:E21"/>
    <mergeCell ref="D22:E22"/>
    <mergeCell ref="D23:E23"/>
    <mergeCell ref="C24:C26"/>
    <mergeCell ref="D24:E24"/>
    <mergeCell ref="D25:E25"/>
    <mergeCell ref="D26:E26"/>
    <mergeCell ref="C27:C29"/>
    <mergeCell ref="D27:E27"/>
    <mergeCell ref="D28:E28"/>
    <mergeCell ref="D29:E29"/>
    <mergeCell ref="B30:E30"/>
    <mergeCell ref="B31:B36"/>
    <mergeCell ref="C31:E31"/>
    <mergeCell ref="C32:E32"/>
    <mergeCell ref="C33:E33"/>
    <mergeCell ref="C34:E34"/>
    <mergeCell ref="C35:E35"/>
    <mergeCell ref="C36:E36"/>
    <mergeCell ref="B37:G37"/>
    <mergeCell ref="B38:G38"/>
    <mergeCell ref="G40:H40"/>
    <mergeCell ref="G42:H42"/>
    <mergeCell ref="B44:H45"/>
    <mergeCell ref="B40:E40"/>
    <mergeCell ref="B42:E42"/>
  </mergeCells>
  <conditionalFormatting sqref="G42">
    <cfRule type="cellIs" dxfId="5" priority="3" operator="equal">
      <formula>$G$40</formula>
    </cfRule>
    <cfRule type="cellIs" dxfId="4" priority="4" operator="lessThan">
      <formula>$G$40</formula>
    </cfRule>
    <cfRule type="cellIs" dxfId="3" priority="5" operator="greaterThan">
      <formula>$G$40</formula>
    </cfRule>
  </conditionalFormatting>
  <conditionalFormatting sqref="H38">
    <cfRule type="cellIs" dxfId="2" priority="6" operator="greaterThan">
      <formula>#REF!</formula>
    </cfRule>
  </conditionalFormatting>
  <conditionalFormatting sqref="G42:H42">
    <cfRule type="cellIs" dxfId="1" priority="1" operator="greaterThan">
      <formula>$G$40</formula>
    </cfRule>
    <cfRule type="cellIs" dxfId="0" priority="2" operator="lessThanOrEqual">
      <formula>$G$40</formula>
    </cfRule>
  </conditionalFormatting>
  <dataValidations count="1">
    <dataValidation type="custom" operator="equal" allowBlank="1" showInputMessage="1" showErrorMessage="1" error="Non è possibile inserire più di due cifre decimali o un valore pari a zero" sqref="G35:G36 G6:G30">
      <formula1>AND((LEN(G6)-LEN(INT(G6)))&lt;=3,G6&lt;&gt;0)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D.E. con importi€_x prova</vt:lpstr>
      <vt:lpstr>D.E. vuoto x documenti gara</vt:lpstr>
      <vt:lpstr>Dettaglio tecnico economico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Millo</dc:creator>
  <cp:lastModifiedBy>Laura Millo</cp:lastModifiedBy>
  <dcterms:created xsi:type="dcterms:W3CDTF">2020-04-01T08:30:37Z</dcterms:created>
  <dcterms:modified xsi:type="dcterms:W3CDTF">2020-04-15T14:29:56Z</dcterms:modified>
</cp:coreProperties>
</file>